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0481 26 01\Compras e Portal FDE\"/>
    </mc:Choice>
  </mc:AlternateContent>
  <xr:revisionPtr revIDLastSave="0" documentId="13_ncr:1_{EBDEA470-CF29-4B8B-AFE6-0F1107057F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 - MODELO PLANILHA OBRAS -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3" i="1" l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150" i="1" s="1"/>
</calcChain>
</file>

<file path=xl/sharedStrings.xml><?xml version="1.0" encoding="utf-8"?>
<sst xmlns="http://schemas.openxmlformats.org/spreadsheetml/2006/main" count="447" uniqueCount="308">
  <si>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</si>
  <si>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</si>
  <si>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</si>
  <si>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</si>
  <si>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</si>
  <si>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</si>
  <si>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</si>
  <si>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</si>
  <si>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</si>
  <si>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- 05/00481/26/01 - SEI - FDE-SEI - 229.00007230/2026-36 - SIASG - 90136</t>
  </si>
  <si>
    <t>DATA BASE: - ABRIL/2026</t>
  </si>
  <si>
    <t xml:space="preserve">EE PROF ENNIO VOSS  - SÃO PAULO/ITAIM BIBI / SP - </t>
  </si>
  <si>
    <t>01.02.004</t>
  </si>
  <si>
    <t>TRANSPORTE POR CAMINHAO                                            M3X</t>
  </si>
  <si>
    <t>KM</t>
  </si>
  <si>
    <t>01.05.001</t>
  </si>
  <si>
    <t>ESCAVACAO MANUAL - PROFUNDIDADE ATE 1.80 M</t>
  </si>
  <si>
    <t>M3</t>
  </si>
  <si>
    <t>01.06.001</t>
  </si>
  <si>
    <t>APILOAMENTO PARA SIMPLES REGULARIZACAO</t>
  </si>
  <si>
    <t>M2</t>
  </si>
  <si>
    <t>02.02.085</t>
  </si>
  <si>
    <t>TRANSPORTE E ATERRO INTERNO DE MATERIAL ESCAVADO DE FUNDAÇÃO-ESTACA-TUBULÃO</t>
  </si>
  <si>
    <t>03.01.002</t>
  </si>
  <si>
    <t>FORMAS PLANAS PLASTIFICADA PARA CONCRETO APARENTE</t>
  </si>
  <si>
    <t>03.02.003</t>
  </si>
  <si>
    <t>ACO CA 60 (A OU B) FYK= 600 M PA</t>
  </si>
  <si>
    <t>KG</t>
  </si>
  <si>
    <t>03.03.014</t>
  </si>
  <si>
    <t>CONCRETO DOSADO E LANCADO FCK= 20 M PA</t>
  </si>
  <si>
    <t>03.03.056</t>
  </si>
  <si>
    <t>CONCRETO PREPARADO NO LOCAL C/AGREGADO LEVE P/ENCHIMENTO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</si>
  <si>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</si>
  <si>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</si>
  <si>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</si>
  <si>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</si>
  <si>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05.05.040</t>
  </si>
  <si>
    <t>BS-05 BANCADA PARA COZINHA - GRANITO POLIDO 20MM</t>
  </si>
  <si>
    <t>M</t>
  </si>
  <si>
    <t>05.05.075</t>
  </si>
  <si>
    <t>PR-09 PRATELEIRA EM GRANILITE - L=55CM</t>
  </si>
  <si>
    <t>05.05.101</t>
  </si>
  <si>
    <t>CC-01 CUBA INOX (60X50X30CM) INCLUSIVE VÁLVULA AMERICANA-GRANITO</t>
  </si>
  <si>
    <t>UN</t>
  </si>
  <si>
    <t>05.05.103</t>
  </si>
  <si>
    <t>CC-03 CUBA INOX (50X40X25CM) TORNEIRA DE PAREDE INCL.VÁLVULA AMERICANA-GRANITO</t>
  </si>
  <si>
    <t>05.60.001</t>
  </si>
  <si>
    <t>RETIRADA DE FOLHAS DE PORTAS OU JANELAS</t>
  </si>
  <si>
    <t>05.60.005</t>
  </si>
  <si>
    <t>RETIRADA DE BATENTES DE ESQUADRIAS DE MADEIRA</t>
  </si>
  <si>
    <t>05.70.001</t>
  </si>
  <si>
    <t>RECOLOCAÇÃO DE FOLHAS DE PORTA OU JANELA</t>
  </si>
  <si>
    <t>06.02.053</t>
  </si>
  <si>
    <t>PF-32 PORTA EM CHAPA DE AÇO 82X210CM C/VENTILAÇÃO</t>
  </si>
  <si>
    <t>06.03.018</t>
  </si>
  <si>
    <t xml:space="preserve">TP-03 TELA DE PROTEÇÃO ARAME GALVANIZADO ONDULADO  - REQUADRO DE FERRO  </t>
  </si>
  <si>
    <t>06.03.024</t>
  </si>
  <si>
    <t>TP-12 TELA DE PROTECAO REMOVIVEL</t>
  </si>
  <si>
    <t>06.60.002</t>
  </si>
  <si>
    <t>RETIRADA DE TELA</t>
  </si>
  <si>
    <t>06.70.020</t>
  </si>
  <si>
    <t>RECOLOCACAO DE TELA</t>
  </si>
  <si>
    <t>06.80.029</t>
  </si>
  <si>
    <t>TELA DE PROTEÇAO P/CAIXILHO C/REQ. DE PERFIL DE FERRO E TELA ARAME GALV.</t>
  </si>
  <si>
    <t>06.80.043</t>
  </si>
  <si>
    <t>BRACO DE ALAVANCA DE FERRO</t>
  </si>
  <si>
    <t>06.80.044</t>
  </si>
  <si>
    <t>ALAVANCA PARA CAIXILHO BASCULANTE</t>
  </si>
  <si>
    <t>06.80.049</t>
  </si>
  <si>
    <t>LUBRIFICACAO DE CAIXILHO E TROCA DE REBITES</t>
  </si>
  <si>
    <t>06.80.050</t>
  </si>
  <si>
    <t>FERRO TRABALHADO (CAIXILHO)</t>
  </si>
  <si>
    <t>07.60.060</t>
  </si>
  <si>
    <t>RETIRADA DE TELHAS OND DE FIBRO-CIM/PLAST OU ALUM/PLANA PRE FAB</t>
  </si>
  <si>
    <t>07.60.061</t>
  </si>
  <si>
    <t>RETIRADA DE TELHAS OND DE FIBRO-CIM/PLAST OU ALUM/PLANA PRE FAB - S/REAPROV</t>
  </si>
  <si>
    <t>07.60.065</t>
  </si>
  <si>
    <t>RETIRADA DE CUMEEIRAS, ESPIGÕES E RUFOS DE FIBRO-CIMENTO</t>
  </si>
  <si>
    <t>07.70.055</t>
  </si>
  <si>
    <t>RECOLOCAÇÃO DE TELHA DE FIBROCIMENTO, PLÁSTICO OU ALUMÍNIO</t>
  </si>
  <si>
    <t>07.80.019</t>
  </si>
  <si>
    <t>PARAFUSO PARA FIXACAO DE TELHA ONDULADA CRFS</t>
  </si>
  <si>
    <t>07.80.035</t>
  </si>
  <si>
    <t>LIMPEZA DE TELHADO INCLUSIVE REMOÇÃO DO MATERIAL RECOLHIDO</t>
  </si>
  <si>
    <t>07.80.041</t>
  </si>
  <si>
    <t>TELHA TECNOLOGIA CRFS ONDULADA E=8MM</t>
  </si>
  <si>
    <t>07.80.042</t>
  </si>
  <si>
    <t>CUMEEIRA NORMAL P/ TELHA TECNOLOGIA CRFS ONDULADA</t>
  </si>
  <si>
    <t>08.03.017</t>
  </si>
  <si>
    <t>TUBO PVC RÍGIDO JUNTA SOLDÁVEL DE 32 INCL CONEXÕES</t>
  </si>
  <si>
    <t>08.03.018</t>
  </si>
  <si>
    <t>TUBO PVC RÍGIDO JUNTA SOLDÁVEL DE 40 INCL CONEXÕES</t>
  </si>
  <si>
    <t>08.04.022</t>
  </si>
  <si>
    <t>REGISTRO DE GAVETA COM CANOPLA CROMADA DN 20MM (3/4)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</si>
  <si>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</si>
  <si>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</si>
  <si>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</si>
  <si>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</si>
  <si>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</si>
  <si>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</si>
  <si>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08.10.008</t>
  </si>
  <si>
    <t xml:space="preserve">CAIXA SIFONADA DE PVC DN 100X150X50MM COM GRELHA DE AÇO INOX COM FECHO ROTATIVO.  </t>
  </si>
  <si>
    <t>08.11.053</t>
  </si>
  <si>
    <t>TUBO DE PVC REFORÇADO SR JUNTA ELÁSTICA DN 100 INCL CONEXÕES</t>
  </si>
  <si>
    <t>08.12.016</t>
  </si>
  <si>
    <t>CALHA OU AGUA FURTADA EM CHAPA GALV. N 24 - CORTE 0,50M</t>
  </si>
  <si>
    <t>08.12.032</t>
  </si>
  <si>
    <t>RUFO EM CHAPA GALVANIZADA N 24 - CORTE 0,25 M</t>
  </si>
  <si>
    <t>08.12.033</t>
  </si>
  <si>
    <t>RUFO EM CHAPA GALVANIZADA N 24 - CORTE 0,33 M</t>
  </si>
  <si>
    <t>08.17.088</t>
  </si>
  <si>
    <t>TORNEIRA DE USO RESTRITO DE 1/2</t>
  </si>
  <si>
    <t>08.50.020</t>
  </si>
  <si>
    <t>DEMOLIÇÃO DE CALHAS E RUFOS EM CHAPAS METALICAS</t>
  </si>
  <si>
    <t>08.50.021</t>
  </si>
  <si>
    <t>DEMOLIÇÃO DE CONDUTORES APARENTES</t>
  </si>
  <si>
    <t>08.82.030</t>
  </si>
  <si>
    <t>GRELHA DE FERRO FUNDIDO DE 20X20 CM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</si>
  <si>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</si>
  <si>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</si>
  <si>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</si>
  <si>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</si>
  <si>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09.08.016</t>
  </si>
  <si>
    <t>TOMADA 2P+T PADRAO NBR 14136,  CORRENTE 20A-250V-ELETR.AÇO GALV.A QUENTE</t>
  </si>
  <si>
    <t>09.09.059</t>
  </si>
  <si>
    <t>IL-87 LUMINÁRIA LED HERMÉTICA DE SOBREPOR C/DIFUSOR TRANSLÚCIDO &lt;= 50W</t>
  </si>
  <si>
    <t>09.54.006</t>
  </si>
  <si>
    <t>REMOCAO APARELHO ILUMINACAO,PLAFONS E PENDENTES P/LAMPADAS FLUORESC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</si>
  <si>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</si>
  <si>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</si>
  <si>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</si>
  <si>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</si>
  <si>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10.50.005</t>
  </si>
  <si>
    <t>DEMOLIÇÃO DE FORROS DE MADEIRA, EXCLUSIVE ENTARUGAMENTO.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</si>
  <si>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</si>
  <si>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</si>
  <si>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</si>
  <si>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</si>
  <si>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11.02.067</t>
  </si>
  <si>
    <t xml:space="preserve">ARGAMASSA PARA PROTEÇAO MECANICA SOBRE SUPERFICIE IMPERMEABILIZADA   TRAÇO 1:4  ESPESSURA 3CM 			  	</t>
  </si>
  <si>
    <t>11.04.004</t>
  </si>
  <si>
    <t>JUNTAS DE DILATACAO/MASTIQUE ELASTICO OU POLIURETANO</t>
  </si>
  <si>
    <t>C3</t>
  </si>
  <si>
    <t>11.04.012</t>
  </si>
  <si>
    <t>ISOPOR PARA SUPORTE DE MASTIQUE</t>
  </si>
  <si>
    <t>11.04.041</t>
  </si>
  <si>
    <t>SELANTE DE POLIURETANO P/JUNTAS MOVIMENTACAO/DESSOLIDARIZACAO QUADRO</t>
  </si>
  <si>
    <t>11.50.002</t>
  </si>
  <si>
    <t>DEMOLIÇÃO DE ARGAMASSA COM IMPERMEABILIZANTE</t>
  </si>
  <si>
    <t>12.02.002</t>
  </si>
  <si>
    <t>CHAPISCO</t>
  </si>
  <si>
    <t>12.02.006</t>
  </si>
  <si>
    <t>EMBOCO DESEMPENADO</t>
  </si>
  <si>
    <t>12.02.036</t>
  </si>
  <si>
    <t>REVESTIMENTO COM AZULEJOS  RETIFICADOS LISOS BRANCO BRILHANTE</t>
  </si>
  <si>
    <t>12.02.043</t>
  </si>
  <si>
    <t>PERFIL SEXTAVADO EM ALUMINIO PARA AZULEJO</t>
  </si>
  <si>
    <t>12.02.072</t>
  </si>
  <si>
    <t>GUARNIÇÃO APARELHADA 5 X 1 CM G1-C4 P/ACABAM JUNTAS DILATACAO</t>
  </si>
  <si>
    <t>12.04.004</t>
  </si>
  <si>
    <t>12.04.005</t>
  </si>
  <si>
    <t>EMBOCO</t>
  </si>
  <si>
    <t>12.04.006</t>
  </si>
  <si>
    <t>12.04.020</t>
  </si>
  <si>
    <t>REVESTIMENTO COM PASTILHAS NATURAIS 2,5X2,5CM</t>
  </si>
  <si>
    <t>12.50.001</t>
  </si>
  <si>
    <t>DEMOLIÇÃO DE REVESTIMENTO EM ARGAMASSA/GESSO EM FORRO E PAREDES</t>
  </si>
  <si>
    <t>12.50.002</t>
  </si>
  <si>
    <t>DEMOLIÇÃO DE REVEST DE AZULEJOS, PASTILHAS E LADRILHOS INCL ARG ASSENTAMENTO</t>
  </si>
  <si>
    <t>12.80.099</t>
  </si>
  <si>
    <t>SERVICOS EM REVESTIMENTOS DE FORRO E PAREDE - CONSERVACAO</t>
  </si>
  <si>
    <t>MV</t>
  </si>
  <si>
    <t>13.01.006</t>
  </si>
  <si>
    <t>LASTRO DE PEDRA BRITADA - 5CM</t>
  </si>
  <si>
    <t>13.01.017</t>
  </si>
  <si>
    <t>ARGAMASSA DE REGULARIZACAO CIM/AREIA 1:3 ESP=2,50CM</t>
  </si>
  <si>
    <t>13.02.006</t>
  </si>
  <si>
    <t>PISO DE CONCRETO Fck 25MPa DESEMPENAMENTO MECÂNICO E=8CM</t>
  </si>
  <si>
    <t>13.02.069</t>
  </si>
  <si>
    <t>PORCELANATO ESMALTADO</t>
  </si>
  <si>
    <t>13.05.022</t>
  </si>
  <si>
    <t>RODAPE PORCELANATO ESMALTADO 7CM</t>
  </si>
  <si>
    <t>13.06.084</t>
  </si>
  <si>
    <t>SO-24 - SOLEIRA DE GRANITO RAMPADA DESNIVEL ATE 2CM 2 PEÇAS (L=14 A 17CM)</t>
  </si>
  <si>
    <t>13.50.001</t>
  </si>
  <si>
    <t>DEMOLICAO PISO DE CONCRETO SIMPLES CAPEADO</t>
  </si>
  <si>
    <t>13.50.002</t>
  </si>
  <si>
    <t>DEMOLIÇAO PISO GRANILITE, LADRILHO HIDRAULICO, CERAMICO, CACOS, INCLUSIVE BASE</t>
  </si>
  <si>
    <t>13.50.004</t>
  </si>
  <si>
    <t>DEMOLICAO PISO SOALHO DE TABUAS INCLUSIVE VIGAMENTOS</t>
  </si>
  <si>
    <t>13.50.010</t>
  </si>
  <si>
    <t>DEMOLIÇÃO DE PISOS VINÍLICOS E DE BORRACHA INCL ARG ASSENT E REGULARIZACÃO</t>
  </si>
  <si>
    <t>13.50.016</t>
  </si>
  <si>
    <t>DEMOLICAO RODAPES EM GERAL INCLUSIVE ARGAMASSA ASSENTAMENTO</t>
  </si>
  <si>
    <t>13.50.017</t>
  </si>
  <si>
    <t>DEMOLICAO SOLEIRAS EM GERAL INCLUSIVE ARGAMASSA ASSENTAMENTO</t>
  </si>
  <si>
    <t>13.80.033</t>
  </si>
  <si>
    <t>TELA Q-138 E ESPAÇADOR TRELIÇADO P/PISO DE CONCRETO</t>
  </si>
  <si>
    <t>13.80.075</t>
  </si>
  <si>
    <t>ENCHIMENTO DE PISO COM ARGILA EXPANDIDA</t>
  </si>
  <si>
    <t>14.01.004</t>
  </si>
  <si>
    <t>VIDRO LISO COMUM INCOLOR DE 4MM</t>
  </si>
  <si>
    <t>14.60.001</t>
  </si>
  <si>
    <t>RETIRADA DE VIDRO INCLUSIVE RASPAGEM DE MASSA OU RETIRADA DE BAGUETES</t>
  </si>
  <si>
    <t>15.03.035</t>
  </si>
  <si>
    <t>FUNDO ANTI-OXIDANTE EM ESQUADRIAS</t>
  </si>
  <si>
    <t>15.03.060</t>
  </si>
  <si>
    <t>FACE EXTERNA DE CALHAS/CONDUTORES COM TINTA SINTETICA (ESMALTE)</t>
  </si>
  <si>
    <t>15.03.061</t>
  </si>
  <si>
    <t>FACE INTERNA DE CALHAS COM TINTA BETUMINOSA</t>
  </si>
  <si>
    <t>15.50.003</t>
  </si>
  <si>
    <t>REMOCAO DE OLEO,ESMALTE OU VERNIZ EM ESQ DE MADEIRA C/LIXAMENTO</t>
  </si>
  <si>
    <t>15.50.004</t>
  </si>
  <si>
    <t>REMOCAO DE OLEO,ESMALTE,ALUMIN OU GRAFITE EM ESQ DE FERRO C/LIXAMENTO</t>
  </si>
  <si>
    <t>15.50.030</t>
  </si>
  <si>
    <t xml:space="preserve">REMOCAO DE PINTURA EM ESTRUTURA METALICA COM LIXAMENTO        </t>
  </si>
  <si>
    <t>15.80.013</t>
  </si>
  <si>
    <t xml:space="preserve">ESMALTE EM ESQUADRIAS DE MADEIRA INCLUSIVE PREPARO E RETOQUES DE MASSA  </t>
  </si>
  <si>
    <t>15.80.018</t>
  </si>
  <si>
    <t>TINTA LATEX STANDARD INCLUSIVE PREPARO E RETOQUE DE MASSA NIVELADORA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</si>
  <si>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</si>
  <si>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</si>
  <si>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</si>
  <si>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</si>
  <si>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</si>
  <si>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</si>
  <si>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15.80.060</t>
  </si>
  <si>
    <t>ESMALTE EM ESTRUTURA METALICA INCLUSIVE PREPARO E RETOQUE DE ZARCAO</t>
  </si>
  <si>
    <t>15.80.072</t>
  </si>
  <si>
    <t>PRIMER P/ GALVANIZADOS (GALVIT/SIMILAR) - ESTRUTURAS - CONSERVACAO</t>
  </si>
  <si>
    <t>16.03.001</t>
  </si>
  <si>
    <t>CORTE DE MATO E GRAMA - ROÇAGEM MECANIZADA</t>
  </si>
  <si>
    <t>16.03.002</t>
  </si>
  <si>
    <t xml:space="preserve">GRAMA ESMERALDA EM PLACAS			  			  </t>
  </si>
  <si>
    <t>16.05.032</t>
  </si>
  <si>
    <t>CA-22 CANALETA DE AGUAS PLUVIAIS EM CONCRETO (30CM)</t>
  </si>
  <si>
    <t>16.05.048</t>
  </si>
  <si>
    <t>TC-11 TAMPA DE CONCRETO PRE-MOLDADA PERF. P/ CANALETA L=35CM</t>
  </si>
  <si>
    <t>16.05.064</t>
  </si>
  <si>
    <t xml:space="preserve">TUBO PVC OCRE JUNTA ELASTICA DN 100 INCLUSIVE CONEXOES  -  ENTERRADO  </t>
  </si>
  <si>
    <t>16.05.070</t>
  </si>
  <si>
    <t>CAIXA DE ALVENARIA - ESCAVACAO MANUAL COM APILOAMENTO DO FUNDO</t>
  </si>
  <si>
    <t>16.05.071</t>
  </si>
  <si>
    <t>CAIXA DE ALVENARIA - LASTRO DE CONCRETO</t>
  </si>
  <si>
    <t>16.05.072</t>
  </si>
  <si>
    <t>CAIXA DE ALVENARIA - PAREDE DE 1/2 TIJOLO REVESTIDO</t>
  </si>
  <si>
    <t>16.05.074</t>
  </si>
  <si>
    <t>CAIXA DE ALVENARIA - TAMPA DE CONCRETO</t>
  </si>
  <si>
    <t>16.05.075</t>
  </si>
  <si>
    <t>CA-10 CAIXA DE AREIA 50X50 CM PARA AGUAS PLUVIAIS</t>
  </si>
  <si>
    <t>16.06.048</t>
  </si>
  <si>
    <t xml:space="preserve">LOCAÇÃO MENSAL INCLUSIVE FRETE BEBEDOURO ELÉTRICO TEMPERATURA NATURAL OU GELADA.  </t>
  </si>
  <si>
    <t>16.06.051</t>
  </si>
  <si>
    <t>CANTEIRO DE OBRAS - LARG 3.30M</t>
  </si>
  <si>
    <t>16.06.058</t>
  </si>
  <si>
    <t>TAPUME H=225CM APOIADO NO TERRENO E PINTURA LATEX FACE EXTERNA COM LOGOTIPO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</si>
  <si>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</si>
  <si>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</si>
  <si>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</si>
  <si>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</si>
  <si>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</si>
  <si>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</si>
  <si>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16.08.024</t>
  </si>
  <si>
    <t>16.08.028</t>
  </si>
  <si>
    <t>CI-01 CAIXA DE INSPECAO 60X60CM PARA ESGOTO</t>
  </si>
  <si>
    <t>16.18.015</t>
  </si>
  <si>
    <t>LOCAÇÃO MENSAL SANITÁRIO QUÍMICO COM DUAS HIGIENIZAÇÕES NA SEMANA, INCLUSO COLETA DE EFLUENTES</t>
  </si>
  <si>
    <t>16.35.001</t>
  </si>
  <si>
    <t>DEFINICAO E DEMARCACAO DA AREA DE REPARO, COM DISCO DE CORTE</t>
  </si>
  <si>
    <t>16.35.002</t>
  </si>
  <si>
    <t>ESCARIFICACAO MANUAL (CORTE DE CONCRETO) ATE 3CM DE PROFUNDIDADE</t>
  </si>
  <si>
    <t>16.35.007</t>
  </si>
  <si>
    <t>LIXAMENTO ELETRICO DE ARMADURA C/ESCOVA CIRCULAR</t>
  </si>
  <si>
    <t>16.35.014</t>
  </si>
  <si>
    <t>LIMPEZA DO SUBSTRATO COM APLICACAO DE JATO DE AGUA FRIA</t>
  </si>
  <si>
    <t>16.35.019</t>
  </si>
  <si>
    <t>LIMPEZA DO SUBSTRATO, COM JATO DE AR COMPRIMIDO</t>
  </si>
  <si>
    <t>16.35.021</t>
  </si>
  <si>
    <t>PREPARACAO DO SUBSTRATOS POR SATURACAO COM AGUA</t>
  </si>
  <si>
    <t>16.36.003</t>
  </si>
  <si>
    <t>REPAROS SUPERF ARGAM BICOMP CIMENTO C/POLÍMERO ACRILICO E FIBRA SINT (1,0&lt;ESP&lt;3,0CM)</t>
  </si>
  <si>
    <t>16.38.001</t>
  </si>
  <si>
    <t>REPAROS DE JUNTAS C/ARGAM MONOCOMP CIMENTO C/POLÍMEROS</t>
  </si>
  <si>
    <t>16.41.001</t>
  </si>
  <si>
    <t>EMENDA POR TRASPASSE, PARA RECONSTITUICAO DA SECAO DA ARMADURA</t>
  </si>
  <si>
    <t>16.46.001</t>
  </si>
  <si>
    <t>ANCORAGEM DE BARRAS DE ACO, COM RESINA BASE DE POLIESTER</t>
  </si>
  <si>
    <t>D3</t>
  </si>
  <si>
    <t>16.47.002</t>
  </si>
  <si>
    <t>PREPARACAO DE PONTE DE ADERENCIA COM ADESIVO BASE EPOXI</t>
  </si>
  <si>
    <t>16.48.001</t>
  </si>
  <si>
    <t>LIXAMENTO MANUAL</t>
  </si>
  <si>
    <t>16.48.002</t>
  </si>
  <si>
    <t>LIXAMENTO GROSSO OU FINO COM LIXADEIRA ELETRICA</t>
  </si>
  <si>
    <t>16.48.003</t>
  </si>
  <si>
    <t>APLICACAO MANUAL DE ESTUQUE E PREPARO DE PASTA</t>
  </si>
  <si>
    <t>16.48.004</t>
  </si>
  <si>
    <t>POLIMENTO DO ESTUQUE, LIXAMENTO MANUAL</t>
  </si>
  <si>
    <t>16.48.013</t>
  </si>
  <si>
    <t>APLICACAO PINTURA IMPERM PRIMER DUAS DEMAOS VERNIZ ACRILICO BASE AGUA</t>
  </si>
  <si>
    <t>16.50.010</t>
  </si>
  <si>
    <t>DEMOLICAO DE PISO DE CONCRETO SIMPLES CAPEADO</t>
  </si>
  <si>
    <t>16.80.013</t>
  </si>
  <si>
    <t>PISO DE CONCRETO DESEMPENADO C/ REQUADRO 1.80CM E=6CM</t>
  </si>
  <si>
    <t>16.80.014</t>
  </si>
  <si>
    <t>LASTRO DE BRITA GRADUADA COMPACTAÇÃO MECÂNICA E=8CM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</si>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</sst>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50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8339.2000000000007</v>
      </c>
      <c r="E5" s="16">
        <v>2.4700000000000002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365.47</v>
      </c>
      <c r="E6" s="10">
        <v>64.75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687.55</v>
      </c>
      <c r="E7" s="10">
        <v>11.26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17</v>
      </c>
      <c r="D8" s="10">
        <v>87.5</v>
      </c>
      <c r="E8" s="10">
        <v>104.16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20</v>
      </c>
      <c r="D9" s="10">
        <v>33</v>
      </c>
      <c r="E9" s="10">
        <v>189.36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27</v>
      </c>
      <c r="D10" s="10">
        <v>24</v>
      </c>
      <c r="E10" s="10">
        <v>16.03</v>
      </c>
      <c r="F10" s="21"/>
      <c r="G10" s="17">
        <f t="shared" si="0"/>
        <v>0</v>
      </c>
    </row>
    <row r="11" spans="1:7" x14ac:dyDescent="0.25">
      <c r="A11" s="7" t="s">
        <v>28</v>
      </c>
      <c r="B11" s="8" t="s">
        <v>29</v>
      </c>
      <c r="C11" s="9" t="s">
        <v>17</v>
      </c>
      <c r="D11" s="10">
        <v>2.75</v>
      </c>
      <c r="E11" s="10">
        <v>697.12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17</v>
      </c>
      <c r="D12" s="10">
        <v>327.39999999999998</v>
      </c>
      <c r="E12" s="10">
        <v>1303.47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3</v>
      </c>
      <c r="E13" s="10">
        <v>563.04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17</v>
      </c>
      <c r="D14" s="10">
        <v>2.25</v>
      </c>
      <c r="E14" s="10">
        <v>130.44999999999999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15</v>
      </c>
      <c r="E15" s="10">
        <v>644.73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38</v>
      </c>
      <c r="D16" s="10">
        <v>22</v>
      </c>
      <c r="E16" s="10">
        <v>1827.08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</v>
      </c>
      <c r="E17" s="10">
        <v>3976.9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43</v>
      </c>
      <c r="D18" s="10">
        <v>2</v>
      </c>
      <c r="E18" s="10">
        <v>3451.11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43</v>
      </c>
      <c r="D19" s="10">
        <v>14</v>
      </c>
      <c r="E19" s="10">
        <v>17.510000000000002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43</v>
      </c>
      <c r="D20" s="10">
        <v>2</v>
      </c>
      <c r="E20" s="10">
        <v>75.2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43</v>
      </c>
      <c r="D21" s="10">
        <v>12</v>
      </c>
      <c r="E21" s="10">
        <v>138.76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43</v>
      </c>
      <c r="D22" s="10">
        <v>2</v>
      </c>
      <c r="E22" s="10">
        <v>3646.35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20</v>
      </c>
      <c r="D23" s="10">
        <v>10</v>
      </c>
      <c r="E23" s="10">
        <v>651.19000000000005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20</v>
      </c>
      <c r="D24" s="10">
        <v>2.4</v>
      </c>
      <c r="E24" s="10">
        <v>1085.33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20</v>
      </c>
      <c r="D25" s="10">
        <v>354</v>
      </c>
      <c r="E25" s="10">
        <v>13.25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20</v>
      </c>
      <c r="D26" s="10">
        <v>344</v>
      </c>
      <c r="E26" s="10">
        <v>17.41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20</v>
      </c>
      <c r="D27" s="10">
        <v>11.4</v>
      </c>
      <c r="E27" s="10">
        <v>314.25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38</v>
      </c>
      <c r="D28" s="10">
        <v>60</v>
      </c>
      <c r="E28" s="10">
        <v>62.22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43</v>
      </c>
      <c r="D29" s="10">
        <v>40</v>
      </c>
      <c r="E29" s="10">
        <v>54.36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69</v>
      </c>
      <c r="C30" s="9" t="s">
        <v>20</v>
      </c>
      <c r="D30" s="10">
        <v>587</v>
      </c>
      <c r="E30" s="10">
        <v>14.81</v>
      </c>
      <c r="F30" s="21"/>
      <c r="G30" s="17">
        <f t="shared" si="0"/>
        <v>0</v>
      </c>
    </row>
    <row r="31" spans="1:7" x14ac:dyDescent="0.25">
      <c r="A31" s="7" t="s">
        <v>70</v>
      </c>
      <c r="B31" s="8" t="s">
        <v>71</v>
      </c>
      <c r="C31" s="9" t="s">
        <v>27</v>
      </c>
      <c r="D31" s="10">
        <v>80</v>
      </c>
      <c r="E31" s="10">
        <v>66.66</v>
      </c>
      <c r="F31" s="21"/>
      <c r="G31" s="17">
        <f t="shared" si="0"/>
        <v>0</v>
      </c>
    </row>
    <row r="32" spans="1:7" x14ac:dyDescent="0.25">
      <c r="A32" s="7" t="s">
        <v>72</v>
      </c>
      <c r="B32" s="8" t="s">
        <v>73</v>
      </c>
      <c r="C32" s="9" t="s">
        <v>20</v>
      </c>
      <c r="D32" s="10">
        <v>425.5</v>
      </c>
      <c r="E32" s="10">
        <v>11.35</v>
      </c>
      <c r="F32" s="21"/>
      <c r="G32" s="17">
        <f t="shared" si="0"/>
        <v>0</v>
      </c>
    </row>
    <row r="33" spans="1:7" x14ac:dyDescent="0.25">
      <c r="A33" s="7" t="s">
        <v>74</v>
      </c>
      <c r="B33" s="8" t="s">
        <v>75</v>
      </c>
      <c r="C33" s="9" t="s">
        <v>20</v>
      </c>
      <c r="D33" s="10">
        <v>851</v>
      </c>
      <c r="E33" s="10">
        <v>7.88</v>
      </c>
      <c r="F33" s="21"/>
      <c r="G33" s="17">
        <f t="shared" si="0"/>
        <v>0</v>
      </c>
    </row>
    <row r="34" spans="1:7" x14ac:dyDescent="0.25">
      <c r="A34" s="7" t="s">
        <v>76</v>
      </c>
      <c r="B34" s="8" t="s">
        <v>77</v>
      </c>
      <c r="C34" s="9" t="s">
        <v>38</v>
      </c>
      <c r="D34" s="10">
        <v>70</v>
      </c>
      <c r="E34" s="10">
        <v>14.02</v>
      </c>
      <c r="F34" s="21"/>
      <c r="G34" s="17">
        <f t="shared" si="0"/>
        <v>0</v>
      </c>
    </row>
    <row r="35" spans="1:7" x14ac:dyDescent="0.25">
      <c r="A35" s="7" t="s">
        <v>78</v>
      </c>
      <c r="B35" s="8" t="s">
        <v>79</v>
      </c>
      <c r="C35" s="9" t="s">
        <v>20</v>
      </c>
      <c r="D35" s="10">
        <v>425.5</v>
      </c>
      <c r="E35" s="10">
        <v>25.23</v>
      </c>
      <c r="F35" s="21"/>
      <c r="G35" s="17">
        <f t="shared" si="0"/>
        <v>0</v>
      </c>
    </row>
    <row r="36" spans="1:7" x14ac:dyDescent="0.25">
      <c r="A36" s="7" t="s">
        <v>80</v>
      </c>
      <c r="B36" s="8" t="s">
        <v>81</v>
      </c>
      <c r="C36" s="9" t="s">
        <v>43</v>
      </c>
      <c r="D36" s="10">
        <v>430</v>
      </c>
      <c r="E36" s="10">
        <v>7.75</v>
      </c>
      <c r="F36" s="21"/>
      <c r="G36" s="17">
        <f t="shared" si="0"/>
        <v>0</v>
      </c>
    </row>
    <row r="37" spans="1:7" x14ac:dyDescent="0.25">
      <c r="A37" s="7" t="s">
        <v>82</v>
      </c>
      <c r="B37" s="8" t="s">
        <v>83</v>
      </c>
      <c r="C37" s="9" t="s">
        <v>20</v>
      </c>
      <c r="D37" s="10">
        <v>1850</v>
      </c>
      <c r="E37" s="10">
        <v>11.26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20</v>
      </c>
      <c r="D38" s="10">
        <v>851</v>
      </c>
      <c r="E38" s="10">
        <v>77.92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38</v>
      </c>
      <c r="D39" s="10">
        <v>70</v>
      </c>
      <c r="E39" s="10">
        <v>85.21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38</v>
      </c>
      <c r="D40" s="10">
        <v>6</v>
      </c>
      <c r="E40" s="10">
        <v>44.22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38</v>
      </c>
      <c r="D41" s="10">
        <v>16</v>
      </c>
      <c r="E41" s="10">
        <v>57.25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93</v>
      </c>
      <c r="C42" s="9" t="s">
        <v>43</v>
      </c>
      <c r="D42" s="10">
        <v>2</v>
      </c>
      <c r="E42" s="10">
        <v>93.04</v>
      </c>
      <c r="F42" s="21"/>
      <c r="G42" s="17">
        <f t="shared" si="0"/>
        <v>0</v>
      </c>
    </row>
    <row r="43" spans="1:7" x14ac:dyDescent="0.25">
      <c r="A43" s="7" t="s">
        <v>94</v>
      </c>
      <c r="B43" s="8" t="s">
        <v>95</v>
      </c>
      <c r="C43" s="9" t="s">
        <v>38</v>
      </c>
      <c r="D43" s="10">
        <v>8</v>
      </c>
      <c r="E43" s="10">
        <v>71.45</v>
      </c>
      <c r="F43" s="21"/>
      <c r="G43" s="17">
        <f t="shared" si="0"/>
        <v>0</v>
      </c>
    </row>
    <row r="44" spans="1:7" x14ac:dyDescent="0.25">
      <c r="A44" s="7" t="s">
        <v>96</v>
      </c>
      <c r="B44" s="8" t="s">
        <v>97</v>
      </c>
      <c r="C44" s="9" t="s">
        <v>38</v>
      </c>
      <c r="D44" s="10">
        <v>12</v>
      </c>
      <c r="E44" s="10">
        <v>89.42</v>
      </c>
      <c r="F44" s="21"/>
      <c r="G44" s="17">
        <f t="shared" si="0"/>
        <v>0</v>
      </c>
    </row>
    <row r="45" spans="1:7" x14ac:dyDescent="0.25">
      <c r="A45" s="7" t="s">
        <v>98</v>
      </c>
      <c r="B45" s="8" t="s">
        <v>99</v>
      </c>
      <c r="C45" s="9" t="s">
        <v>38</v>
      </c>
      <c r="D45" s="10">
        <v>12</v>
      </c>
      <c r="E45" s="10">
        <v>94.17</v>
      </c>
      <c r="F45" s="21"/>
      <c r="G45" s="17">
        <f t="shared" si="0"/>
        <v>0</v>
      </c>
    </row>
    <row r="46" spans="1:7" x14ac:dyDescent="0.25">
      <c r="A46" s="7" t="s">
        <v>100</v>
      </c>
      <c r="B46" s="8" t="s">
        <v>101</v>
      </c>
      <c r="C46" s="9" t="s">
        <v>43</v>
      </c>
      <c r="D46" s="10">
        <v>3</v>
      </c>
      <c r="E46" s="10">
        <v>71.11</v>
      </c>
      <c r="F46" s="21"/>
      <c r="G46" s="17">
        <f t="shared" si="0"/>
        <v>0</v>
      </c>
    </row>
    <row r="47" spans="1:7" x14ac:dyDescent="0.25">
      <c r="A47" s="7" t="s">
        <v>102</v>
      </c>
      <c r="B47" s="8" t="s">
        <v>103</v>
      </c>
      <c r="C47" s="9" t="s">
        <v>38</v>
      </c>
      <c r="D47" s="10">
        <v>100</v>
      </c>
      <c r="E47" s="10">
        <v>113.42</v>
      </c>
      <c r="F47" s="21"/>
      <c r="G47" s="17">
        <f t="shared" si="0"/>
        <v>0</v>
      </c>
    </row>
    <row r="48" spans="1:7" x14ac:dyDescent="0.25">
      <c r="A48" s="7" t="s">
        <v>104</v>
      </c>
      <c r="B48" s="8" t="s">
        <v>105</v>
      </c>
      <c r="C48" s="9" t="s">
        <v>38</v>
      </c>
      <c r="D48" s="10">
        <v>147</v>
      </c>
      <c r="E48" s="10">
        <v>191</v>
      </c>
      <c r="F48" s="21"/>
      <c r="G48" s="17">
        <f t="shared" si="0"/>
        <v>0</v>
      </c>
    </row>
    <row r="49" spans="1:7" x14ac:dyDescent="0.25">
      <c r="A49" s="7" t="s">
        <v>106</v>
      </c>
      <c r="B49" s="8" t="s">
        <v>107</v>
      </c>
      <c r="C49" s="9" t="s">
        <v>38</v>
      </c>
      <c r="D49" s="10">
        <v>734</v>
      </c>
      <c r="E49" s="10">
        <v>76.67</v>
      </c>
      <c r="F49" s="21"/>
      <c r="G49" s="17">
        <f t="shared" si="0"/>
        <v>0</v>
      </c>
    </row>
    <row r="50" spans="1:7" x14ac:dyDescent="0.25">
      <c r="A50" s="7" t="s">
        <v>108</v>
      </c>
      <c r="B50" s="8" t="s">
        <v>109</v>
      </c>
      <c r="C50" s="9" t="s">
        <v>38</v>
      </c>
      <c r="D50" s="10">
        <v>202</v>
      </c>
      <c r="E50" s="10">
        <v>90.87</v>
      </c>
      <c r="F50" s="21"/>
      <c r="G50" s="17">
        <f t="shared" si="0"/>
        <v>0</v>
      </c>
    </row>
    <row r="51" spans="1:7" x14ac:dyDescent="0.25">
      <c r="A51" s="7" t="s">
        <v>110</v>
      </c>
      <c r="B51" s="8" t="s">
        <v>111</v>
      </c>
      <c r="C51" s="9" t="s">
        <v>43</v>
      </c>
      <c r="D51" s="10">
        <v>2</v>
      </c>
      <c r="E51" s="10">
        <v>309.49</v>
      </c>
      <c r="F51" s="21"/>
      <c r="G51" s="17">
        <f t="shared" si="0"/>
        <v>0</v>
      </c>
    </row>
    <row r="52" spans="1:7" x14ac:dyDescent="0.25">
      <c r="A52" s="7" t="s">
        <v>112</v>
      </c>
      <c r="B52" s="8" t="s">
        <v>113</v>
      </c>
      <c r="C52" s="9" t="s">
        <v>38</v>
      </c>
      <c r="D52" s="10">
        <v>349</v>
      </c>
      <c r="E52" s="10">
        <v>6.47</v>
      </c>
      <c r="F52" s="21"/>
      <c r="G52" s="17">
        <f t="shared" si="0"/>
        <v>0</v>
      </c>
    </row>
    <row r="53" spans="1:7" x14ac:dyDescent="0.25">
      <c r="A53" s="7" t="s">
        <v>114</v>
      </c>
      <c r="B53" s="8" t="s">
        <v>115</v>
      </c>
      <c r="C53" s="9" t="s">
        <v>38</v>
      </c>
      <c r="D53" s="10">
        <v>100</v>
      </c>
      <c r="E53" s="10">
        <v>4.22</v>
      </c>
      <c r="F53" s="21"/>
      <c r="G53" s="17">
        <f t="shared" si="0"/>
        <v>0</v>
      </c>
    </row>
    <row r="54" spans="1:7" x14ac:dyDescent="0.25">
      <c r="A54" s="7" t="s">
        <v>116</v>
      </c>
      <c r="B54" s="8" t="s">
        <v>117</v>
      </c>
      <c r="C54" s="9" t="s">
        <v>43</v>
      </c>
      <c r="D54" s="10">
        <v>20</v>
      </c>
      <c r="E54" s="10">
        <v>67.239999999999995</v>
      </c>
      <c r="F54" s="21"/>
      <c r="G54" s="17">
        <f t="shared" si="0"/>
        <v>0</v>
      </c>
    </row>
    <row r="55" spans="1:7" x14ac:dyDescent="0.25">
      <c r="A55" s="7" t="s">
        <v>118</v>
      </c>
      <c r="B55" s="8" t="s">
        <v>119</v>
      </c>
      <c r="C55" s="9" t="s">
        <v>43</v>
      </c>
      <c r="D55" s="10">
        <v>3</v>
      </c>
      <c r="E55" s="10">
        <v>270.62</v>
      </c>
      <c r="F55" s="21"/>
      <c r="G55" s="17">
        <f t="shared" si="0"/>
        <v>0</v>
      </c>
    </row>
    <row r="56" spans="1:7" x14ac:dyDescent="0.25">
      <c r="A56" s="7" t="s">
        <v>120</v>
      </c>
      <c r="B56" s="8" t="s">
        <v>121</v>
      </c>
      <c r="C56" s="9" t="s">
        <v>43</v>
      </c>
      <c r="D56" s="10">
        <v>8</v>
      </c>
      <c r="E56" s="10">
        <v>299.72000000000003</v>
      </c>
      <c r="F56" s="21"/>
      <c r="G56" s="17">
        <f t="shared" si="0"/>
        <v>0</v>
      </c>
    </row>
    <row r="57" spans="1:7" x14ac:dyDescent="0.25">
      <c r="A57" s="7" t="s">
        <v>122</v>
      </c>
      <c r="B57" s="8" t="s">
        <v>123</v>
      </c>
      <c r="C57" s="9" t="s">
        <v>43</v>
      </c>
      <c r="D57" s="10">
        <v>6</v>
      </c>
      <c r="E57" s="10">
        <v>362.11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43</v>
      </c>
      <c r="D58" s="10">
        <v>8</v>
      </c>
      <c r="E58" s="10">
        <v>503.43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127</v>
      </c>
      <c r="C59" s="9" t="s">
        <v>43</v>
      </c>
      <c r="D59" s="10">
        <v>2</v>
      </c>
      <c r="E59" s="10">
        <v>10.07</v>
      </c>
      <c r="F59" s="21"/>
      <c r="G59" s="17">
        <f t="shared" si="0"/>
        <v>0</v>
      </c>
    </row>
    <row r="60" spans="1:7" x14ac:dyDescent="0.25">
      <c r="A60" s="7" t="s">
        <v>128</v>
      </c>
      <c r="B60" s="8" t="s">
        <v>129</v>
      </c>
      <c r="C60" s="9" t="s">
        <v>20</v>
      </c>
      <c r="D60" s="10">
        <v>32</v>
      </c>
      <c r="E60" s="10">
        <v>48.67</v>
      </c>
      <c r="F60" s="21"/>
      <c r="G60" s="17">
        <f t="shared" si="0"/>
        <v>0</v>
      </c>
    </row>
    <row r="61" spans="1:7" x14ac:dyDescent="0.25">
      <c r="A61" s="7" t="s">
        <v>130</v>
      </c>
      <c r="B61" s="8" t="s">
        <v>131</v>
      </c>
      <c r="C61" s="9" t="s">
        <v>20</v>
      </c>
      <c r="D61" s="10">
        <v>32</v>
      </c>
      <c r="E61" s="10">
        <v>63.9</v>
      </c>
      <c r="F61" s="21"/>
      <c r="G61" s="17">
        <f t="shared" si="0"/>
        <v>0</v>
      </c>
    </row>
    <row r="62" spans="1:7" x14ac:dyDescent="0.25">
      <c r="A62" s="7" t="s">
        <v>132</v>
      </c>
      <c r="B62" s="8" t="s">
        <v>133</v>
      </c>
      <c r="C62" s="9" t="s">
        <v>20</v>
      </c>
      <c r="D62" s="10">
        <v>32</v>
      </c>
      <c r="E62" s="10">
        <v>2.25</v>
      </c>
      <c r="F62" s="21"/>
      <c r="G62" s="17">
        <f t="shared" si="0"/>
        <v>0</v>
      </c>
    </row>
    <row r="63" spans="1:7" x14ac:dyDescent="0.25">
      <c r="A63" s="7" t="s">
        <v>134</v>
      </c>
      <c r="B63" s="8" t="s">
        <v>135</v>
      </c>
      <c r="C63" s="9" t="s">
        <v>20</v>
      </c>
      <c r="D63" s="10">
        <v>82</v>
      </c>
      <c r="E63" s="10">
        <v>78.14</v>
      </c>
      <c r="F63" s="21"/>
      <c r="G63" s="17">
        <f t="shared" si="0"/>
        <v>0</v>
      </c>
    </row>
    <row r="64" spans="1:7" x14ac:dyDescent="0.25">
      <c r="A64" s="7" t="s">
        <v>136</v>
      </c>
      <c r="B64" s="8" t="s">
        <v>137</v>
      </c>
      <c r="C64" s="9" t="s">
        <v>20</v>
      </c>
      <c r="D64" s="10">
        <v>82</v>
      </c>
      <c r="E64" s="10">
        <v>44.28</v>
      </c>
      <c r="F64" s="21"/>
      <c r="G64" s="17">
        <f t="shared" si="0"/>
        <v>0</v>
      </c>
    </row>
    <row r="65" spans="1:7" x14ac:dyDescent="0.25">
      <c r="A65" s="7" t="s">
        <v>138</v>
      </c>
      <c r="B65" s="8" t="s">
        <v>139</v>
      </c>
      <c r="C65" s="9" t="s">
        <v>20</v>
      </c>
      <c r="D65" s="10">
        <v>82</v>
      </c>
      <c r="E65" s="10">
        <v>45.07</v>
      </c>
      <c r="F65" s="21"/>
      <c r="G65" s="17">
        <f t="shared" si="0"/>
        <v>0</v>
      </c>
    </row>
    <row r="66" spans="1:7" x14ac:dyDescent="0.25">
      <c r="A66" s="7" t="s">
        <v>140</v>
      </c>
      <c r="B66" s="8" t="s">
        <v>141</v>
      </c>
      <c r="C66" s="9" t="s">
        <v>142</v>
      </c>
      <c r="D66" s="10">
        <v>174360</v>
      </c>
      <c r="E66" s="10">
        <v>0.37</v>
      </c>
      <c r="F66" s="21"/>
      <c r="G66" s="17">
        <f t="shared" si="0"/>
        <v>0</v>
      </c>
    </row>
    <row r="67" spans="1:7" x14ac:dyDescent="0.25">
      <c r="A67" s="7" t="s">
        <v>143</v>
      </c>
      <c r="B67" s="8" t="s">
        <v>144</v>
      </c>
      <c r="C67" s="9" t="s">
        <v>38</v>
      </c>
      <c r="D67" s="10">
        <v>593.20000000000005</v>
      </c>
      <c r="E67" s="10">
        <v>10.3</v>
      </c>
      <c r="F67" s="21"/>
      <c r="G67" s="17">
        <f t="shared" si="0"/>
        <v>0</v>
      </c>
    </row>
    <row r="68" spans="1:7" x14ac:dyDescent="0.25">
      <c r="A68" s="7" t="s">
        <v>145</v>
      </c>
      <c r="B68" s="8" t="s">
        <v>146</v>
      </c>
      <c r="C68" s="9" t="s">
        <v>38</v>
      </c>
      <c r="D68" s="10">
        <v>160</v>
      </c>
      <c r="E68" s="10">
        <v>43.13</v>
      </c>
      <c r="F68" s="21"/>
      <c r="G68" s="17">
        <f t="shared" si="0"/>
        <v>0</v>
      </c>
    </row>
    <row r="69" spans="1:7" x14ac:dyDescent="0.25">
      <c r="A69" s="7" t="s">
        <v>147</v>
      </c>
      <c r="B69" s="8" t="s">
        <v>148</v>
      </c>
      <c r="C69" s="9" t="s">
        <v>20</v>
      </c>
      <c r="D69" s="10">
        <v>82</v>
      </c>
      <c r="E69" s="10">
        <v>16.89</v>
      </c>
      <c r="F69" s="21"/>
      <c r="G69" s="17">
        <f t="shared" ref="G69:G132" si="1">TRUNC(F69*D69,2)</f>
        <v>0</v>
      </c>
    </row>
    <row r="70" spans="1:7" x14ac:dyDescent="0.25">
      <c r="A70" s="7" t="s">
        <v>149</v>
      </c>
      <c r="B70" s="8" t="s">
        <v>150</v>
      </c>
      <c r="C70" s="9" t="s">
        <v>20</v>
      </c>
      <c r="D70" s="10">
        <v>251.7</v>
      </c>
      <c r="E70" s="10">
        <v>9.82</v>
      </c>
      <c r="F70" s="21"/>
      <c r="G70" s="17">
        <f t="shared" si="1"/>
        <v>0</v>
      </c>
    </row>
    <row r="71" spans="1:7" x14ac:dyDescent="0.25">
      <c r="A71" s="7" t="s">
        <v>151</v>
      </c>
      <c r="B71" s="8" t="s">
        <v>152</v>
      </c>
      <c r="C71" s="9" t="s">
        <v>20</v>
      </c>
      <c r="D71" s="10">
        <v>251.7</v>
      </c>
      <c r="E71" s="10">
        <v>61.92</v>
      </c>
      <c r="F71" s="21"/>
      <c r="G71" s="17">
        <f t="shared" si="1"/>
        <v>0</v>
      </c>
    </row>
    <row r="72" spans="1:7" x14ac:dyDescent="0.25">
      <c r="A72" s="7" t="s">
        <v>153</v>
      </c>
      <c r="B72" s="8" t="s">
        <v>154</v>
      </c>
      <c r="C72" s="9" t="s">
        <v>20</v>
      </c>
      <c r="D72" s="10">
        <v>251.7</v>
      </c>
      <c r="E72" s="10">
        <v>126.95</v>
      </c>
      <c r="F72" s="21"/>
      <c r="G72" s="17">
        <f t="shared" si="1"/>
        <v>0</v>
      </c>
    </row>
    <row r="73" spans="1:7" x14ac:dyDescent="0.25">
      <c r="A73" s="7" t="s">
        <v>155</v>
      </c>
      <c r="B73" s="8" t="s">
        <v>156</v>
      </c>
      <c r="C73" s="9" t="s">
        <v>38</v>
      </c>
      <c r="D73" s="10">
        <v>36</v>
      </c>
      <c r="E73" s="10">
        <v>11.43</v>
      </c>
      <c r="F73" s="21"/>
      <c r="G73" s="17">
        <f t="shared" si="1"/>
        <v>0</v>
      </c>
    </row>
    <row r="74" spans="1:7" x14ac:dyDescent="0.25">
      <c r="A74" s="7" t="s">
        <v>157</v>
      </c>
      <c r="B74" s="8" t="s">
        <v>158</v>
      </c>
      <c r="C74" s="9" t="s">
        <v>38</v>
      </c>
      <c r="D74" s="10">
        <v>62</v>
      </c>
      <c r="E74" s="10">
        <v>20.09</v>
      </c>
      <c r="F74" s="21"/>
      <c r="G74" s="17">
        <f t="shared" si="1"/>
        <v>0</v>
      </c>
    </row>
    <row r="75" spans="1:7" x14ac:dyDescent="0.25">
      <c r="A75" s="7" t="s">
        <v>159</v>
      </c>
      <c r="B75" s="8" t="s">
        <v>150</v>
      </c>
      <c r="C75" s="9" t="s">
        <v>20</v>
      </c>
      <c r="D75" s="10">
        <v>388.5</v>
      </c>
      <c r="E75" s="10">
        <v>9.82</v>
      </c>
      <c r="F75" s="21"/>
      <c r="G75" s="17">
        <f t="shared" si="1"/>
        <v>0</v>
      </c>
    </row>
    <row r="76" spans="1:7" x14ac:dyDescent="0.25">
      <c r="A76" s="7" t="s">
        <v>160</v>
      </c>
      <c r="B76" s="8" t="s">
        <v>161</v>
      </c>
      <c r="C76" s="9" t="s">
        <v>20</v>
      </c>
      <c r="D76" s="10">
        <v>298.5</v>
      </c>
      <c r="E76" s="10">
        <v>50.72</v>
      </c>
      <c r="F76" s="21"/>
      <c r="G76" s="17">
        <f t="shared" si="1"/>
        <v>0</v>
      </c>
    </row>
    <row r="77" spans="1:7" x14ac:dyDescent="0.25">
      <c r="A77" s="7" t="s">
        <v>162</v>
      </c>
      <c r="B77" s="8" t="s">
        <v>152</v>
      </c>
      <c r="C77" s="9" t="s">
        <v>20</v>
      </c>
      <c r="D77" s="10">
        <v>90</v>
      </c>
      <c r="E77" s="10">
        <v>61.75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20</v>
      </c>
      <c r="D78" s="10">
        <v>90</v>
      </c>
      <c r="E78" s="10">
        <v>520.24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20</v>
      </c>
      <c r="D79" s="10">
        <v>193</v>
      </c>
      <c r="E79" s="10">
        <v>15.8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20</v>
      </c>
      <c r="D80" s="10">
        <v>263.7</v>
      </c>
      <c r="E80" s="10">
        <v>23.7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171</v>
      </c>
      <c r="D81" s="10">
        <v>10.72</v>
      </c>
      <c r="E81" s="10">
        <v>715.2</v>
      </c>
      <c r="F81" s="21"/>
      <c r="G81" s="17">
        <f t="shared" si="1"/>
        <v>0</v>
      </c>
    </row>
    <row r="82" spans="1:7" x14ac:dyDescent="0.25">
      <c r="A82" s="7" t="s">
        <v>172</v>
      </c>
      <c r="B82" s="8" t="s">
        <v>173</v>
      </c>
      <c r="C82" s="9" t="s">
        <v>20</v>
      </c>
      <c r="D82" s="10">
        <v>818.8</v>
      </c>
      <c r="E82" s="10">
        <v>14.97</v>
      </c>
      <c r="F82" s="21"/>
      <c r="G82" s="17">
        <f t="shared" si="1"/>
        <v>0</v>
      </c>
    </row>
    <row r="83" spans="1:7" x14ac:dyDescent="0.25">
      <c r="A83" s="7" t="s">
        <v>174</v>
      </c>
      <c r="B83" s="8" t="s">
        <v>175</v>
      </c>
      <c r="C83" s="9" t="s">
        <v>20</v>
      </c>
      <c r="D83" s="10">
        <v>1723.8</v>
      </c>
      <c r="E83" s="10">
        <v>44.28</v>
      </c>
      <c r="F83" s="21"/>
      <c r="G83" s="17">
        <f t="shared" si="1"/>
        <v>0</v>
      </c>
    </row>
    <row r="84" spans="1:7" x14ac:dyDescent="0.25">
      <c r="A84" s="7" t="s">
        <v>176</v>
      </c>
      <c r="B84" s="8" t="s">
        <v>177</v>
      </c>
      <c r="C84" s="9" t="s">
        <v>20</v>
      </c>
      <c r="D84" s="10">
        <v>818.8</v>
      </c>
      <c r="E84" s="10">
        <v>104.02</v>
      </c>
      <c r="F84" s="21"/>
      <c r="G84" s="17">
        <f t="shared" si="1"/>
        <v>0</v>
      </c>
    </row>
    <row r="85" spans="1:7" x14ac:dyDescent="0.25">
      <c r="A85" s="7" t="s">
        <v>178</v>
      </c>
      <c r="B85" s="8" t="s">
        <v>179</v>
      </c>
      <c r="C85" s="9" t="s">
        <v>20</v>
      </c>
      <c r="D85" s="10">
        <v>1723.8</v>
      </c>
      <c r="E85" s="10">
        <v>230.81</v>
      </c>
      <c r="F85" s="21"/>
      <c r="G85" s="17">
        <f t="shared" si="1"/>
        <v>0</v>
      </c>
    </row>
    <row r="86" spans="1:7" x14ac:dyDescent="0.25">
      <c r="A86" s="7" t="s">
        <v>180</v>
      </c>
      <c r="B86" s="8" t="s">
        <v>181</v>
      </c>
      <c r="C86" s="9" t="s">
        <v>38</v>
      </c>
      <c r="D86" s="10">
        <v>1015.3</v>
      </c>
      <c r="E86" s="10">
        <v>28.75</v>
      </c>
      <c r="F86" s="21"/>
      <c r="G86" s="17">
        <f t="shared" si="1"/>
        <v>0</v>
      </c>
    </row>
    <row r="87" spans="1:7" x14ac:dyDescent="0.25">
      <c r="A87" s="7" t="s">
        <v>182</v>
      </c>
      <c r="B87" s="8" t="s">
        <v>183</v>
      </c>
      <c r="C87" s="9" t="s">
        <v>38</v>
      </c>
      <c r="D87" s="10">
        <v>24</v>
      </c>
      <c r="E87" s="10">
        <v>256.10000000000002</v>
      </c>
      <c r="F87" s="21"/>
      <c r="G87" s="17">
        <f t="shared" si="1"/>
        <v>0</v>
      </c>
    </row>
    <row r="88" spans="1:7" x14ac:dyDescent="0.25">
      <c r="A88" s="7" t="s">
        <v>184</v>
      </c>
      <c r="B88" s="8" t="s">
        <v>185</v>
      </c>
      <c r="C88" s="9" t="s">
        <v>17</v>
      </c>
      <c r="D88" s="10">
        <v>21</v>
      </c>
      <c r="E88" s="10">
        <v>365.98</v>
      </c>
      <c r="F88" s="21"/>
      <c r="G88" s="17">
        <f t="shared" si="1"/>
        <v>0</v>
      </c>
    </row>
    <row r="89" spans="1:7" x14ac:dyDescent="0.25">
      <c r="A89" s="7" t="s">
        <v>186</v>
      </c>
      <c r="B89" s="8" t="s">
        <v>187</v>
      </c>
      <c r="C89" s="9" t="s">
        <v>20</v>
      </c>
      <c r="D89" s="10">
        <v>703.3</v>
      </c>
      <c r="E89" s="10">
        <v>44.24</v>
      </c>
      <c r="F89" s="21"/>
      <c r="G89" s="17">
        <f t="shared" si="1"/>
        <v>0</v>
      </c>
    </row>
    <row r="90" spans="1:7" x14ac:dyDescent="0.25">
      <c r="A90" s="7" t="s">
        <v>188</v>
      </c>
      <c r="B90" s="8" t="s">
        <v>189</v>
      </c>
      <c r="C90" s="9" t="s">
        <v>20</v>
      </c>
      <c r="D90" s="10">
        <v>1037.5999999999999</v>
      </c>
      <c r="E90" s="10">
        <v>28.39</v>
      </c>
      <c r="F90" s="21"/>
      <c r="G90" s="17">
        <f t="shared" si="1"/>
        <v>0</v>
      </c>
    </row>
    <row r="91" spans="1:7" x14ac:dyDescent="0.25">
      <c r="A91" s="7" t="s">
        <v>190</v>
      </c>
      <c r="B91" s="8" t="s">
        <v>191</v>
      </c>
      <c r="C91" s="9" t="s">
        <v>20</v>
      </c>
      <c r="D91" s="10">
        <v>129.9</v>
      </c>
      <c r="E91" s="10">
        <v>11.26</v>
      </c>
      <c r="F91" s="21"/>
      <c r="G91" s="17">
        <f t="shared" si="1"/>
        <v>0</v>
      </c>
    </row>
    <row r="92" spans="1:7" x14ac:dyDescent="0.25">
      <c r="A92" s="7" t="s">
        <v>192</v>
      </c>
      <c r="B92" s="8" t="s">
        <v>193</v>
      </c>
      <c r="C92" s="9" t="s">
        <v>38</v>
      </c>
      <c r="D92" s="10">
        <v>1015.3</v>
      </c>
      <c r="E92" s="10">
        <v>3.37</v>
      </c>
      <c r="F92" s="21"/>
      <c r="G92" s="17">
        <f t="shared" si="1"/>
        <v>0</v>
      </c>
    </row>
    <row r="93" spans="1:7" x14ac:dyDescent="0.25">
      <c r="A93" s="7" t="s">
        <v>194</v>
      </c>
      <c r="B93" s="8" t="s">
        <v>195</v>
      </c>
      <c r="C93" s="9" t="s">
        <v>38</v>
      </c>
      <c r="D93" s="10">
        <v>24</v>
      </c>
      <c r="E93" s="10">
        <v>4.22</v>
      </c>
      <c r="F93" s="21"/>
      <c r="G93" s="17">
        <f t="shared" si="1"/>
        <v>0</v>
      </c>
    </row>
    <row r="94" spans="1:7" x14ac:dyDescent="0.25">
      <c r="A94" s="7" t="s">
        <v>196</v>
      </c>
      <c r="B94" s="8" t="s">
        <v>197</v>
      </c>
      <c r="C94" s="9" t="s">
        <v>20</v>
      </c>
      <c r="D94" s="10">
        <v>818.8</v>
      </c>
      <c r="E94" s="10">
        <v>31.14</v>
      </c>
      <c r="F94" s="21"/>
      <c r="G94" s="17">
        <f t="shared" si="1"/>
        <v>0</v>
      </c>
    </row>
    <row r="95" spans="1:7" x14ac:dyDescent="0.25">
      <c r="A95" s="7" t="s">
        <v>198</v>
      </c>
      <c r="B95" s="8" t="s">
        <v>199</v>
      </c>
      <c r="C95" s="9" t="s">
        <v>17</v>
      </c>
      <c r="D95" s="10">
        <v>62.26</v>
      </c>
      <c r="E95" s="10">
        <v>854.35</v>
      </c>
      <c r="F95" s="21"/>
      <c r="G95" s="17">
        <f t="shared" si="1"/>
        <v>0</v>
      </c>
    </row>
    <row r="96" spans="1:7" x14ac:dyDescent="0.25">
      <c r="A96" s="7" t="s">
        <v>200</v>
      </c>
      <c r="B96" s="8" t="s">
        <v>201</v>
      </c>
      <c r="C96" s="9" t="s">
        <v>20</v>
      </c>
      <c r="D96" s="10">
        <v>42</v>
      </c>
      <c r="E96" s="10">
        <v>172.89</v>
      </c>
      <c r="F96" s="21"/>
      <c r="G96" s="17">
        <f t="shared" si="1"/>
        <v>0</v>
      </c>
    </row>
    <row r="97" spans="1:7" x14ac:dyDescent="0.25">
      <c r="A97" s="7" t="s">
        <v>202</v>
      </c>
      <c r="B97" s="8" t="s">
        <v>203</v>
      </c>
      <c r="C97" s="9" t="s">
        <v>20</v>
      </c>
      <c r="D97" s="10">
        <v>42</v>
      </c>
      <c r="E97" s="10">
        <v>17.05</v>
      </c>
      <c r="F97" s="21"/>
      <c r="G97" s="17">
        <f t="shared" si="1"/>
        <v>0</v>
      </c>
    </row>
    <row r="98" spans="1:7" x14ac:dyDescent="0.25">
      <c r="A98" s="7" t="s">
        <v>204</v>
      </c>
      <c r="B98" s="8" t="s">
        <v>205</v>
      </c>
      <c r="C98" s="9" t="s">
        <v>20</v>
      </c>
      <c r="D98" s="10">
        <v>11.4</v>
      </c>
      <c r="E98" s="10">
        <v>52.68</v>
      </c>
      <c r="F98" s="21"/>
      <c r="G98" s="17">
        <f t="shared" si="1"/>
        <v>0</v>
      </c>
    </row>
    <row r="99" spans="1:7" x14ac:dyDescent="0.25">
      <c r="A99" s="7" t="s">
        <v>206</v>
      </c>
      <c r="B99" s="8" t="s">
        <v>207</v>
      </c>
      <c r="C99" s="9" t="s">
        <v>38</v>
      </c>
      <c r="D99" s="10">
        <v>147</v>
      </c>
      <c r="E99" s="10">
        <v>21.42</v>
      </c>
      <c r="F99" s="21"/>
      <c r="G99" s="17">
        <f t="shared" si="1"/>
        <v>0</v>
      </c>
    </row>
    <row r="100" spans="1:7" x14ac:dyDescent="0.25">
      <c r="A100" s="7" t="s">
        <v>208</v>
      </c>
      <c r="B100" s="8" t="s">
        <v>209</v>
      </c>
      <c r="C100" s="9" t="s">
        <v>38</v>
      </c>
      <c r="D100" s="10">
        <v>147</v>
      </c>
      <c r="E100" s="10">
        <v>13.59</v>
      </c>
      <c r="F100" s="21"/>
      <c r="G100" s="17">
        <f t="shared" si="1"/>
        <v>0</v>
      </c>
    </row>
    <row r="101" spans="1:7" x14ac:dyDescent="0.25">
      <c r="A101" s="7" t="s">
        <v>210</v>
      </c>
      <c r="B101" s="8" t="s">
        <v>211</v>
      </c>
      <c r="C101" s="9" t="s">
        <v>20</v>
      </c>
      <c r="D101" s="10">
        <v>293</v>
      </c>
      <c r="E101" s="10">
        <v>7.58</v>
      </c>
      <c r="F101" s="21"/>
      <c r="G101" s="17">
        <f t="shared" si="1"/>
        <v>0</v>
      </c>
    </row>
    <row r="102" spans="1:7" x14ac:dyDescent="0.25">
      <c r="A102" s="7" t="s">
        <v>212</v>
      </c>
      <c r="B102" s="8" t="s">
        <v>213</v>
      </c>
      <c r="C102" s="9" t="s">
        <v>20</v>
      </c>
      <c r="D102" s="10">
        <v>587</v>
      </c>
      <c r="E102" s="10">
        <v>9.09</v>
      </c>
      <c r="F102" s="21"/>
      <c r="G102" s="17">
        <f t="shared" si="1"/>
        <v>0</v>
      </c>
    </row>
    <row r="103" spans="1:7" x14ac:dyDescent="0.25">
      <c r="A103" s="7" t="s">
        <v>214</v>
      </c>
      <c r="B103" s="8" t="s">
        <v>215</v>
      </c>
      <c r="C103" s="9" t="s">
        <v>20</v>
      </c>
      <c r="D103" s="10">
        <v>900</v>
      </c>
      <c r="E103" s="10">
        <v>34.4</v>
      </c>
      <c r="F103" s="21"/>
      <c r="G103" s="17">
        <f t="shared" si="1"/>
        <v>0</v>
      </c>
    </row>
    <row r="104" spans="1:7" x14ac:dyDescent="0.25">
      <c r="A104" s="7" t="s">
        <v>216</v>
      </c>
      <c r="B104" s="8" t="s">
        <v>217</v>
      </c>
      <c r="C104" s="9" t="s">
        <v>20</v>
      </c>
      <c r="D104" s="10">
        <v>293</v>
      </c>
      <c r="E104" s="10">
        <v>30.44</v>
      </c>
      <c r="F104" s="21"/>
      <c r="G104" s="17">
        <f t="shared" si="1"/>
        <v>0</v>
      </c>
    </row>
    <row r="105" spans="1:7" x14ac:dyDescent="0.25">
      <c r="A105" s="7" t="s">
        <v>218</v>
      </c>
      <c r="B105" s="8" t="s">
        <v>219</v>
      </c>
      <c r="C105" s="9" t="s">
        <v>20</v>
      </c>
      <c r="D105" s="10">
        <v>3420</v>
      </c>
      <c r="E105" s="10">
        <v>23.36</v>
      </c>
      <c r="F105" s="21"/>
      <c r="G105" s="17">
        <f t="shared" si="1"/>
        <v>0</v>
      </c>
    </row>
    <row r="106" spans="1:7" x14ac:dyDescent="0.25">
      <c r="A106" s="7" t="s">
        <v>220</v>
      </c>
      <c r="B106" s="8" t="s">
        <v>221</v>
      </c>
      <c r="C106" s="9" t="s">
        <v>20</v>
      </c>
      <c r="D106" s="10">
        <v>3518</v>
      </c>
      <c r="E106" s="10">
        <v>21.68</v>
      </c>
      <c r="F106" s="21"/>
      <c r="G106" s="17">
        <f t="shared" si="1"/>
        <v>0</v>
      </c>
    </row>
    <row r="107" spans="1:7" x14ac:dyDescent="0.25">
      <c r="A107" s="7" t="s">
        <v>222</v>
      </c>
      <c r="B107" s="8" t="s">
        <v>223</v>
      </c>
      <c r="C107" s="9" t="s">
        <v>20</v>
      </c>
      <c r="D107" s="10">
        <v>1955</v>
      </c>
      <c r="E107" s="10">
        <v>28.04</v>
      </c>
      <c r="F107" s="21"/>
      <c r="G107" s="17">
        <f t="shared" si="1"/>
        <v>0</v>
      </c>
    </row>
    <row r="108" spans="1:7" x14ac:dyDescent="0.25">
      <c r="A108" s="7" t="s">
        <v>224</v>
      </c>
      <c r="B108" s="8" t="s">
        <v>225</v>
      </c>
      <c r="C108" s="9" t="s">
        <v>20</v>
      </c>
      <c r="D108" s="10">
        <v>587</v>
      </c>
      <c r="E108" s="10">
        <v>42.57</v>
      </c>
      <c r="F108" s="21"/>
      <c r="G108" s="17">
        <f t="shared" si="1"/>
        <v>0</v>
      </c>
    </row>
    <row r="109" spans="1:7" x14ac:dyDescent="0.25">
      <c r="A109" s="7" t="s">
        <v>226</v>
      </c>
      <c r="B109" s="8" t="s">
        <v>227</v>
      </c>
      <c r="C109" s="9" t="s">
        <v>20</v>
      </c>
      <c r="D109" s="10">
        <v>900</v>
      </c>
      <c r="E109" s="10">
        <v>26.6</v>
      </c>
      <c r="F109" s="21"/>
      <c r="G109" s="17">
        <f t="shared" si="1"/>
        <v>0</v>
      </c>
    </row>
    <row r="110" spans="1:7" x14ac:dyDescent="0.25">
      <c r="A110" s="7" t="s">
        <v>228</v>
      </c>
      <c r="B110" s="8" t="s">
        <v>229</v>
      </c>
      <c r="C110" s="9" t="s">
        <v>20</v>
      </c>
      <c r="D110" s="10">
        <v>900</v>
      </c>
      <c r="E110" s="10">
        <v>17.57</v>
      </c>
      <c r="F110" s="21"/>
      <c r="G110" s="17">
        <f t="shared" si="1"/>
        <v>0</v>
      </c>
    </row>
    <row r="111" spans="1:7" x14ac:dyDescent="0.25">
      <c r="A111" s="7" t="s">
        <v>230</v>
      </c>
      <c r="B111" s="8" t="s">
        <v>231</v>
      </c>
      <c r="C111" s="9" t="s">
        <v>20</v>
      </c>
      <c r="D111" s="10">
        <v>450</v>
      </c>
      <c r="E111" s="10">
        <v>1.46</v>
      </c>
      <c r="F111" s="21"/>
      <c r="G111" s="17">
        <f t="shared" si="1"/>
        <v>0</v>
      </c>
    </row>
    <row r="112" spans="1:7" x14ac:dyDescent="0.25">
      <c r="A112" s="7" t="s">
        <v>232</v>
      </c>
      <c r="B112" s="8" t="s">
        <v>233</v>
      </c>
      <c r="C112" s="9" t="s">
        <v>20</v>
      </c>
      <c r="D112" s="10">
        <v>450</v>
      </c>
      <c r="E112" s="10">
        <v>22.3</v>
      </c>
      <c r="F112" s="21"/>
      <c r="G112" s="17">
        <f t="shared" si="1"/>
        <v>0</v>
      </c>
    </row>
    <row r="113" spans="1:7" x14ac:dyDescent="0.25">
      <c r="A113" s="7" t="s">
        <v>234</v>
      </c>
      <c r="B113" s="8" t="s">
        <v>235</v>
      </c>
      <c r="C113" s="9" t="s">
        <v>38</v>
      </c>
      <c r="D113" s="10">
        <v>262.5</v>
      </c>
      <c r="E113" s="10">
        <v>227.49</v>
      </c>
      <c r="F113" s="21"/>
      <c r="G113" s="17">
        <f t="shared" si="1"/>
        <v>0</v>
      </c>
    </row>
    <row r="114" spans="1:7" x14ac:dyDescent="0.25">
      <c r="A114" s="7" t="s">
        <v>236</v>
      </c>
      <c r="B114" s="8" t="s">
        <v>237</v>
      </c>
      <c r="C114" s="9" t="s">
        <v>38</v>
      </c>
      <c r="D114" s="10">
        <v>30</v>
      </c>
      <c r="E114" s="10">
        <v>232.59</v>
      </c>
      <c r="F114" s="21"/>
      <c r="G114" s="17">
        <f t="shared" si="1"/>
        <v>0</v>
      </c>
    </row>
    <row r="115" spans="1:7" x14ac:dyDescent="0.25">
      <c r="A115" s="7" t="s">
        <v>238</v>
      </c>
      <c r="B115" s="8" t="s">
        <v>239</v>
      </c>
      <c r="C115" s="9" t="s">
        <v>38</v>
      </c>
      <c r="D115" s="10">
        <v>30</v>
      </c>
      <c r="E115" s="10">
        <v>99</v>
      </c>
      <c r="F115" s="21"/>
      <c r="G115" s="17">
        <f t="shared" si="1"/>
        <v>0</v>
      </c>
    </row>
    <row r="116" spans="1:7" x14ac:dyDescent="0.25">
      <c r="A116" s="7" t="s">
        <v>240</v>
      </c>
      <c r="B116" s="8" t="s">
        <v>241</v>
      </c>
      <c r="C116" s="9" t="s">
        <v>17</v>
      </c>
      <c r="D116" s="10">
        <v>2.96</v>
      </c>
      <c r="E116" s="10">
        <v>140.76</v>
      </c>
      <c r="F116" s="21"/>
      <c r="G116" s="17">
        <f t="shared" si="1"/>
        <v>0</v>
      </c>
    </row>
    <row r="117" spans="1:7" x14ac:dyDescent="0.25">
      <c r="A117" s="7" t="s">
        <v>242</v>
      </c>
      <c r="B117" s="8" t="s">
        <v>243</v>
      </c>
      <c r="C117" s="9" t="s">
        <v>17</v>
      </c>
      <c r="D117" s="10">
        <v>0.36</v>
      </c>
      <c r="E117" s="10">
        <v>1220.9000000000001</v>
      </c>
      <c r="F117" s="21"/>
      <c r="G117" s="17">
        <f t="shared" si="1"/>
        <v>0</v>
      </c>
    </row>
    <row r="118" spans="1:7" x14ac:dyDescent="0.25">
      <c r="A118" s="7" t="s">
        <v>244</v>
      </c>
      <c r="B118" s="8" t="s">
        <v>245</v>
      </c>
      <c r="C118" s="9" t="s">
        <v>20</v>
      </c>
      <c r="D118" s="10">
        <v>10.08</v>
      </c>
      <c r="E118" s="10">
        <v>335.23</v>
      </c>
      <c r="F118" s="21"/>
      <c r="G118" s="17">
        <f t="shared" si="1"/>
        <v>0</v>
      </c>
    </row>
    <row r="119" spans="1:7" x14ac:dyDescent="0.25">
      <c r="A119" s="7" t="s">
        <v>246</v>
      </c>
      <c r="B119" s="8" t="s">
        <v>247</v>
      </c>
      <c r="C119" s="9" t="s">
        <v>20</v>
      </c>
      <c r="D119" s="10">
        <v>1.8</v>
      </c>
      <c r="E119" s="10">
        <v>265.83999999999997</v>
      </c>
      <c r="F119" s="21"/>
      <c r="G119" s="17">
        <f t="shared" si="1"/>
        <v>0</v>
      </c>
    </row>
    <row r="120" spans="1:7" x14ac:dyDescent="0.25">
      <c r="A120" s="7" t="s">
        <v>248</v>
      </c>
      <c r="B120" s="8" t="s">
        <v>249</v>
      </c>
      <c r="C120" s="9" t="s">
        <v>43</v>
      </c>
      <c r="D120" s="10">
        <v>3</v>
      </c>
      <c r="E120" s="10">
        <v>550.22</v>
      </c>
      <c r="F120" s="21"/>
      <c r="G120" s="17">
        <f t="shared" si="1"/>
        <v>0</v>
      </c>
    </row>
    <row r="121" spans="1:7" x14ac:dyDescent="0.25">
      <c r="A121" s="7" t="s">
        <v>250</v>
      </c>
      <c r="B121" s="8" t="s">
        <v>251</v>
      </c>
      <c r="C121" s="9" t="s">
        <v>43</v>
      </c>
      <c r="D121" s="10">
        <v>7</v>
      </c>
      <c r="E121" s="10">
        <v>492.96</v>
      </c>
      <c r="F121" s="21"/>
      <c r="G121" s="17">
        <f t="shared" si="1"/>
        <v>0</v>
      </c>
    </row>
    <row r="122" spans="1:7" x14ac:dyDescent="0.25">
      <c r="A122" s="7" t="s">
        <v>252</v>
      </c>
      <c r="B122" s="8" t="s">
        <v>253</v>
      </c>
      <c r="C122" s="9" t="s">
        <v>20</v>
      </c>
      <c r="D122" s="10">
        <v>19.8</v>
      </c>
      <c r="E122" s="10">
        <v>645.83000000000004</v>
      </c>
      <c r="F122" s="21"/>
      <c r="G122" s="17">
        <f t="shared" si="1"/>
        <v>0</v>
      </c>
    </row>
    <row r="123" spans="1:7" x14ac:dyDescent="0.25">
      <c r="A123" s="7" t="s">
        <v>254</v>
      </c>
      <c r="B123" s="8" t="s">
        <v>255</v>
      </c>
      <c r="C123" s="9" t="s">
        <v>38</v>
      </c>
      <c r="D123" s="10">
        <v>30</v>
      </c>
      <c r="E123" s="10">
        <v>127.3</v>
      </c>
      <c r="F123" s="21"/>
      <c r="G123" s="17">
        <f t="shared" si="1"/>
        <v>0</v>
      </c>
    </row>
    <row r="124" spans="1:7" x14ac:dyDescent="0.25">
      <c r="A124" s="7" t="s">
        <v>256</v>
      </c>
      <c r="B124" s="8" t="s">
        <v>257</v>
      </c>
      <c r="C124" s="9" t="s">
        <v>38</v>
      </c>
      <c r="D124" s="10">
        <v>176</v>
      </c>
      <c r="E124" s="10">
        <v>35.049999999999997</v>
      </c>
      <c r="F124" s="21"/>
      <c r="G124" s="17">
        <f t="shared" si="1"/>
        <v>0</v>
      </c>
    </row>
    <row r="125" spans="1:7" x14ac:dyDescent="0.25">
      <c r="A125" s="7" t="s">
        <v>258</v>
      </c>
      <c r="B125" s="8" t="s">
        <v>259</v>
      </c>
      <c r="C125" s="9" t="s">
        <v>20</v>
      </c>
      <c r="D125" s="10">
        <v>70</v>
      </c>
      <c r="E125" s="10">
        <v>5.25</v>
      </c>
      <c r="F125" s="21"/>
      <c r="G125" s="17">
        <f t="shared" si="1"/>
        <v>0</v>
      </c>
    </row>
    <row r="126" spans="1:7" x14ac:dyDescent="0.25">
      <c r="A126" s="7" t="s">
        <v>260</v>
      </c>
      <c r="B126" s="8" t="s">
        <v>261</v>
      </c>
      <c r="C126" s="9" t="s">
        <v>20</v>
      </c>
      <c r="D126" s="10">
        <v>10</v>
      </c>
      <c r="E126" s="10">
        <v>618.07000000000005</v>
      </c>
      <c r="F126" s="21"/>
      <c r="G126" s="17">
        <f t="shared" si="1"/>
        <v>0</v>
      </c>
    </row>
    <row r="127" spans="1:7" x14ac:dyDescent="0.25">
      <c r="A127" s="7" t="s">
        <v>262</v>
      </c>
      <c r="B127" s="8" t="s">
        <v>239</v>
      </c>
      <c r="C127" s="9" t="s">
        <v>38</v>
      </c>
      <c r="D127" s="10">
        <v>18</v>
      </c>
      <c r="E127" s="10">
        <v>99</v>
      </c>
      <c r="F127" s="21"/>
      <c r="G127" s="17">
        <f t="shared" si="1"/>
        <v>0</v>
      </c>
    </row>
    <row r="128" spans="1:7" x14ac:dyDescent="0.25">
      <c r="A128" s="7" t="s">
        <v>263</v>
      </c>
      <c r="B128" s="8" t="s">
        <v>264</v>
      </c>
      <c r="C128" s="9" t="s">
        <v>43</v>
      </c>
      <c r="D128" s="10">
        <v>6</v>
      </c>
      <c r="E128" s="10">
        <v>903.4</v>
      </c>
      <c r="F128" s="21"/>
      <c r="G128" s="17">
        <f t="shared" si="1"/>
        <v>0</v>
      </c>
    </row>
    <row r="129" spans="1:7" x14ac:dyDescent="0.25">
      <c r="A129" s="7" t="s">
        <v>265</v>
      </c>
      <c r="B129" s="8" t="s">
        <v>266</v>
      </c>
      <c r="C129" s="9" t="s">
        <v>43</v>
      </c>
      <c r="D129" s="10">
        <v>7</v>
      </c>
      <c r="E129" s="10">
        <v>1899.3</v>
      </c>
      <c r="F129" s="21"/>
      <c r="G129" s="17">
        <f t="shared" si="1"/>
        <v>0</v>
      </c>
    </row>
    <row r="130" spans="1:7" x14ac:dyDescent="0.25">
      <c r="A130" s="7" t="s">
        <v>267</v>
      </c>
      <c r="B130" s="8" t="s">
        <v>268</v>
      </c>
      <c r="C130" s="9" t="s">
        <v>38</v>
      </c>
      <c r="D130" s="10">
        <v>290</v>
      </c>
      <c r="E130" s="10">
        <v>7.46</v>
      </c>
      <c r="F130" s="21"/>
      <c r="G130" s="17">
        <f t="shared" si="1"/>
        <v>0</v>
      </c>
    </row>
    <row r="131" spans="1:7" x14ac:dyDescent="0.25">
      <c r="A131" s="7" t="s">
        <v>269</v>
      </c>
      <c r="B131" s="8" t="s">
        <v>270</v>
      </c>
      <c r="C131" s="9" t="s">
        <v>20</v>
      </c>
      <c r="D131" s="10">
        <v>24.85</v>
      </c>
      <c r="E131" s="10">
        <v>281.52</v>
      </c>
      <c r="F131" s="21"/>
      <c r="G131" s="17">
        <f t="shared" si="1"/>
        <v>0</v>
      </c>
    </row>
    <row r="132" spans="1:7" x14ac:dyDescent="0.25">
      <c r="A132" s="7" t="s">
        <v>271</v>
      </c>
      <c r="B132" s="8" t="s">
        <v>272</v>
      </c>
      <c r="C132" s="9" t="s">
        <v>38</v>
      </c>
      <c r="D132" s="10">
        <v>30</v>
      </c>
      <c r="E132" s="10">
        <v>8.02</v>
      </c>
      <c r="F132" s="21"/>
      <c r="G132" s="17">
        <f t="shared" si="1"/>
        <v>0</v>
      </c>
    </row>
    <row r="133" spans="1:7" x14ac:dyDescent="0.25">
      <c r="A133" s="7" t="s">
        <v>273</v>
      </c>
      <c r="B133" s="8" t="s">
        <v>274</v>
      </c>
      <c r="C133" s="9" t="s">
        <v>20</v>
      </c>
      <c r="D133" s="10">
        <v>117</v>
      </c>
      <c r="E133" s="10">
        <v>14.74</v>
      </c>
      <c r="F133" s="21"/>
      <c r="G133" s="17">
        <f t="shared" ref="G133:G149" si="2">TRUNC(F133*D133,2)</f>
        <v>0</v>
      </c>
    </row>
    <row r="134" spans="1:7" x14ac:dyDescent="0.25">
      <c r="A134" s="7" t="s">
        <v>275</v>
      </c>
      <c r="B134" s="8" t="s">
        <v>276</v>
      </c>
      <c r="C134" s="9" t="s">
        <v>20</v>
      </c>
      <c r="D134" s="10">
        <v>9.6999999999999993</v>
      </c>
      <c r="E134" s="10">
        <v>11.97</v>
      </c>
      <c r="F134" s="21"/>
      <c r="G134" s="17">
        <f t="shared" si="2"/>
        <v>0</v>
      </c>
    </row>
    <row r="135" spans="1:7" x14ac:dyDescent="0.25">
      <c r="A135" s="7" t="s">
        <v>277</v>
      </c>
      <c r="B135" s="8" t="s">
        <v>278</v>
      </c>
      <c r="C135" s="9" t="s">
        <v>20</v>
      </c>
      <c r="D135" s="10">
        <v>20</v>
      </c>
      <c r="E135" s="10">
        <v>9.34</v>
      </c>
      <c r="F135" s="21"/>
      <c r="G135" s="17">
        <f t="shared" si="2"/>
        <v>0</v>
      </c>
    </row>
    <row r="136" spans="1:7" x14ac:dyDescent="0.25">
      <c r="A136" s="7" t="s">
        <v>279</v>
      </c>
      <c r="B136" s="8" t="s">
        <v>280</v>
      </c>
      <c r="C136" s="9" t="s">
        <v>20</v>
      </c>
      <c r="D136" s="10">
        <v>20</v>
      </c>
      <c r="E136" s="10">
        <v>560.23</v>
      </c>
      <c r="F136" s="21"/>
      <c r="G136" s="17">
        <f t="shared" si="2"/>
        <v>0</v>
      </c>
    </row>
    <row r="137" spans="1:7" x14ac:dyDescent="0.25">
      <c r="A137" s="7" t="s">
        <v>281</v>
      </c>
      <c r="B137" s="8" t="s">
        <v>282</v>
      </c>
      <c r="C137" s="9" t="s">
        <v>20</v>
      </c>
      <c r="D137" s="10">
        <v>3.88</v>
      </c>
      <c r="E137" s="10">
        <v>370.25</v>
      </c>
      <c r="F137" s="21"/>
      <c r="G137" s="17">
        <f t="shared" si="2"/>
        <v>0</v>
      </c>
    </row>
    <row r="138" spans="1:7" x14ac:dyDescent="0.25">
      <c r="A138" s="7" t="s">
        <v>283</v>
      </c>
      <c r="B138" s="8" t="s">
        <v>284</v>
      </c>
      <c r="C138" s="9" t="s">
        <v>27</v>
      </c>
      <c r="D138" s="10">
        <v>14</v>
      </c>
      <c r="E138" s="10">
        <v>18.399999999999999</v>
      </c>
      <c r="F138" s="21"/>
      <c r="G138" s="17">
        <f t="shared" si="2"/>
        <v>0</v>
      </c>
    </row>
    <row r="139" spans="1:7" x14ac:dyDescent="0.25">
      <c r="A139" s="7" t="s">
        <v>285</v>
      </c>
      <c r="B139" s="8" t="s">
        <v>286</v>
      </c>
      <c r="C139" s="9" t="s">
        <v>287</v>
      </c>
      <c r="D139" s="10">
        <v>4</v>
      </c>
      <c r="E139" s="10">
        <v>126.97</v>
      </c>
      <c r="F139" s="21"/>
      <c r="G139" s="17">
        <f t="shared" si="2"/>
        <v>0</v>
      </c>
    </row>
    <row r="140" spans="1:7" x14ac:dyDescent="0.25">
      <c r="A140" s="7" t="s">
        <v>288</v>
      </c>
      <c r="B140" s="8" t="s">
        <v>289</v>
      </c>
      <c r="C140" s="9" t="s">
        <v>20</v>
      </c>
      <c r="D140" s="10">
        <v>8.73</v>
      </c>
      <c r="E140" s="10">
        <v>126.91</v>
      </c>
      <c r="F140" s="21"/>
      <c r="G140" s="17">
        <f t="shared" si="2"/>
        <v>0</v>
      </c>
    </row>
    <row r="141" spans="1:7" x14ac:dyDescent="0.25">
      <c r="A141" s="7" t="s">
        <v>290</v>
      </c>
      <c r="B141" s="8" t="s">
        <v>291</v>
      </c>
      <c r="C141" s="9" t="s">
        <v>20</v>
      </c>
      <c r="D141" s="10">
        <v>33</v>
      </c>
      <c r="E141" s="10">
        <v>16.059999999999999</v>
      </c>
      <c r="F141" s="21"/>
      <c r="G141" s="17">
        <f t="shared" si="2"/>
        <v>0</v>
      </c>
    </row>
    <row r="142" spans="1:7" x14ac:dyDescent="0.25">
      <c r="A142" s="7" t="s">
        <v>292</v>
      </c>
      <c r="B142" s="8" t="s">
        <v>293</v>
      </c>
      <c r="C142" s="9" t="s">
        <v>20</v>
      </c>
      <c r="D142" s="10">
        <v>20</v>
      </c>
      <c r="E142" s="10">
        <v>23.62</v>
      </c>
      <c r="F142" s="21"/>
      <c r="G142" s="17">
        <f t="shared" si="2"/>
        <v>0</v>
      </c>
    </row>
    <row r="143" spans="1:7" x14ac:dyDescent="0.25">
      <c r="A143" s="7" t="s">
        <v>294</v>
      </c>
      <c r="B143" s="8" t="s">
        <v>295</v>
      </c>
      <c r="C143" s="9" t="s">
        <v>20</v>
      </c>
      <c r="D143" s="10">
        <v>53</v>
      </c>
      <c r="E143" s="10">
        <v>25.78</v>
      </c>
      <c r="F143" s="21"/>
      <c r="G143" s="17">
        <f t="shared" si="2"/>
        <v>0</v>
      </c>
    </row>
    <row r="144" spans="1:7" x14ac:dyDescent="0.25">
      <c r="A144" s="7" t="s">
        <v>296</v>
      </c>
      <c r="B144" s="8" t="s">
        <v>297</v>
      </c>
      <c r="C144" s="9" t="s">
        <v>20</v>
      </c>
      <c r="D144" s="10">
        <v>53</v>
      </c>
      <c r="E144" s="10">
        <v>9.0299999999999994</v>
      </c>
      <c r="F144" s="21"/>
      <c r="G144" s="17">
        <f t="shared" si="2"/>
        <v>0</v>
      </c>
    </row>
    <row r="145" spans="1:7" x14ac:dyDescent="0.25">
      <c r="A145" s="7" t="s">
        <v>298</v>
      </c>
      <c r="B145" s="8" t="s">
        <v>299</v>
      </c>
      <c r="C145" s="9" t="s">
        <v>20</v>
      </c>
      <c r="D145" s="10">
        <v>53</v>
      </c>
      <c r="E145" s="10">
        <v>43.17</v>
      </c>
      <c r="F145" s="21"/>
      <c r="G145" s="17">
        <f t="shared" si="2"/>
        <v>0</v>
      </c>
    </row>
    <row r="146" spans="1:7" x14ac:dyDescent="0.25">
      <c r="A146" s="7" t="s">
        <v>300</v>
      </c>
      <c r="B146" s="8" t="s">
        <v>301</v>
      </c>
      <c r="C146" s="9" t="s">
        <v>17</v>
      </c>
      <c r="D146" s="10">
        <v>8.8000000000000007</v>
      </c>
      <c r="E146" s="10">
        <v>365.98</v>
      </c>
      <c r="F146" s="21"/>
      <c r="G146" s="17">
        <f t="shared" si="2"/>
        <v>0</v>
      </c>
    </row>
    <row r="147" spans="1:7" x14ac:dyDescent="0.25">
      <c r="A147" s="7" t="s">
        <v>302</v>
      </c>
      <c r="B147" s="8" t="s">
        <v>303</v>
      </c>
      <c r="C147" s="9" t="s">
        <v>20</v>
      </c>
      <c r="D147" s="10">
        <v>110</v>
      </c>
      <c r="E147" s="10">
        <v>74.61</v>
      </c>
      <c r="F147" s="21"/>
      <c r="G147" s="17">
        <f t="shared" si="2"/>
        <v>0</v>
      </c>
    </row>
    <row r="148" spans="1:7" x14ac:dyDescent="0.25">
      <c r="A148" s="7" t="s">
        <v>304</v>
      </c>
      <c r="B148" s="8" t="s">
        <v>305</v>
      </c>
      <c r="C148" s="9" t="s">
        <v>20</v>
      </c>
      <c r="D148" s="10">
        <v>110</v>
      </c>
      <c r="E148" s="10">
        <v>25.14</v>
      </c>
      <c r="F148" s="21"/>
      <c r="G148" s="17">
        <f t="shared" si="2"/>
        <v>0</v>
      </c>
    </row>
    <row r="149" spans="1:7" x14ac:dyDescent="0.25">
      <c r="A149" s="7" t="s">
        <v>306</v>
      </c>
      <c r="B149" s="8" t="s">
        <v>307</v>
      </c>
      <c r="C149" s="9" t="s">
        <v>17</v>
      </c>
      <c r="D149" s="10">
        <v>219.64</v>
      </c>
      <c r="E149" s="10">
        <v>117.29</v>
      </c>
      <c r="F149" s="21"/>
      <c r="G149" s="17">
        <f t="shared" si="2"/>
        <v>0</v>
      </c>
    </row>
    <row r="150" spans="1:7" x14ac:dyDescent="0.25">
      <c r="A150" s="7"/>
      <c r="B150" s="8"/>
      <c r="C150" s="9"/>
      <c r="D150" s="10"/>
      <c r="E150" s="10"/>
      <c r="F150" s="11" t="s">
        <v>8</v>
      </c>
      <c r="G150" s="12">
        <f>SUM(G5:G149)</f>
        <v>0</v>
      </c>
    </row>
  </sheetData>
  <sheetProtection algorithmName="SHA-512" hashValue="KpOWlDo/w191wFmTjMLjX7h+KJ0ODzIMpYM3Bb8S8qnkMyseg9SGzPVX2rLZNaGBvQM3ZEsV5yioVnqgFidNAA==" saltValue="Zsor1WPMFk4bM3kUCJbwwg==" spinCount="100000" sheet="1" objects="1" scenarios="1"/>
  <conditionalFormatting sqref="F5:F14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49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01 - MODELO PLANILHA OBRAS -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2026-06-17T19:32:48Z</dcterms:modified>
</cp:coreProperties>
</file>